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20730" windowHeight="11760" tabRatio="594" activeTab="3"/>
  </bookViews>
  <sheets>
    <sheet name="1GD" sheetId="2" r:id="rId1"/>
    <sheet name="2DENR" sheetId="3" r:id="rId2"/>
    <sheet name="3Vols" sheetId="8" r:id="rId3"/>
    <sheet name="4Sctors" sheetId="11" r:id="rId4"/>
    <sheet name="map1" sheetId="7" r:id="rId5"/>
    <sheet name="5Tms" sheetId="9" r:id="rId6"/>
    <sheet name="6Skdt" sheetId="6" r:id="rId7"/>
    <sheet name="map2" sheetId="10" r:id="rId8"/>
  </sheets>
  <definedNames>
    <definedName name="_xlnm._FilterDatabase" localSheetId="5" hidden="1">'5Tms'!$A$3:$I$22</definedName>
    <definedName name="_xlnm.Print_Area" localSheetId="0">'1GD'!$A$1:$B$21</definedName>
    <definedName name="_xlnm.Print_Area" localSheetId="1">'2DENR'!$A$1:$F$18</definedName>
    <definedName name="_xlnm.Print_Area" localSheetId="6">'6Skdt'!$A$1:$F$28</definedName>
    <definedName name="_xlnm.Print_Area" localSheetId="4">'map1'!$A$1:$J$29</definedName>
    <definedName name="_xlnm.Print_Area" localSheetId="7">'map2'!$A$1:$J$31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9" l="1"/>
  <c r="E5" i="9"/>
  <c r="E4" i="9"/>
  <c r="E13" i="9"/>
  <c r="D16" i="9"/>
  <c r="D17" i="9"/>
  <c r="D18" i="9"/>
  <c r="C16" i="9"/>
  <c r="C17" i="9"/>
  <c r="C18" i="9"/>
  <c r="D15" i="9"/>
  <c r="C15" i="9"/>
  <c r="F4" i="9"/>
  <c r="F5" i="9"/>
  <c r="F7" i="9"/>
  <c r="F8" i="9"/>
  <c r="F9" i="9"/>
  <c r="E7" i="9"/>
  <c r="E9" i="9"/>
  <c r="B4" i="3"/>
  <c r="F23" i="6" l="1"/>
</calcChain>
</file>

<file path=xl/sharedStrings.xml><?xml version="1.0" encoding="utf-8"?>
<sst xmlns="http://schemas.openxmlformats.org/spreadsheetml/2006/main" count="300" uniqueCount="129">
  <si>
    <t>Sector 1</t>
  </si>
  <si>
    <t>Sector 2</t>
  </si>
  <si>
    <t>General Data</t>
  </si>
  <si>
    <t>Conservation targets</t>
  </si>
  <si>
    <t>Period covered by this plan</t>
  </si>
  <si>
    <t>Expertise (threats monitoring or indicator species monitoring)</t>
  </si>
  <si>
    <t>[add more rows as needed]</t>
  </si>
  <si>
    <t>Approximate area of natural forest in the sector (ha)</t>
  </si>
  <si>
    <t>[add rows if needed]</t>
  </si>
  <si>
    <t>Name of sitio, barangay, municipility covered by sector</t>
  </si>
  <si>
    <t>Patrol teams</t>
  </si>
  <si>
    <t xml:space="preserve">Number </t>
  </si>
  <si>
    <t>Notes</t>
  </si>
  <si>
    <t>Each CENRO will have one Patrol Plan per quarter</t>
  </si>
  <si>
    <t>Week</t>
  </si>
  <si>
    <t>Month</t>
  </si>
  <si>
    <t>Target patrol distance (km)</t>
  </si>
  <si>
    <t>Target distance (km)</t>
  </si>
  <si>
    <t>Team (indicate number)</t>
  </si>
  <si>
    <t>Types of patrols: threats focused and indicator species-focused</t>
  </si>
  <si>
    <t>Indicate in the map the planned routes</t>
  </si>
  <si>
    <t>Present in this workshop (yes or no?)</t>
  </si>
  <si>
    <t>Target threats to be recorded and addressed in the patrol sector</t>
  </si>
  <si>
    <t>Target indicator species</t>
  </si>
  <si>
    <t>Given allowance by LGU? (yes or no?)</t>
  </si>
  <si>
    <t>Name of community volunteer patrollers who will join regular patrolling</t>
  </si>
  <si>
    <t>Week 2</t>
  </si>
  <si>
    <t>Week 3</t>
  </si>
  <si>
    <t>Total</t>
  </si>
  <si>
    <t>Threats focused</t>
  </si>
  <si>
    <t>Size of natural forest area (ha):</t>
  </si>
  <si>
    <t>Approximate area of natural forest in the target area to be covered within period (ha)</t>
  </si>
  <si>
    <t>Activity/Type of patrol (threats focused or indicator species-focused, or coordination/response)</t>
  </si>
  <si>
    <t>Legend</t>
  </si>
  <si>
    <t>Note</t>
  </si>
  <si>
    <t>Do this later if you do not know the names of volunteer forest guards</t>
  </si>
  <si>
    <t>Sector assignment</t>
  </si>
  <si>
    <t>Team leader</t>
  </si>
  <si>
    <t>Recorder</t>
  </si>
  <si>
    <t>Things to consider when identifying sectors:</t>
  </si>
  <si>
    <t>Conservation objectives and targets in the Forest Conservation Area Plan</t>
  </si>
  <si>
    <t>Number of teams that can be formed</t>
  </si>
  <si>
    <t xml:space="preserve">Patrol sectors </t>
  </si>
  <si>
    <t>Specific routes (name sector number and specific sitio or barangay and municipality)</t>
  </si>
  <si>
    <t>Names of patrollers and expertise</t>
  </si>
  <si>
    <t>Names of volunteer patrollers</t>
  </si>
  <si>
    <t>Patrol sectors</t>
  </si>
  <si>
    <t xml:space="preserve">Fill in target patrol distance, target baranggays and approximate area to be covered within the planning period </t>
  </si>
  <si>
    <t>once patrol routes and schedule have been completed</t>
  </si>
  <si>
    <t>Locations of forest loss, forest degradation and forest enhancement (see map 1)</t>
  </si>
  <si>
    <t>Put an x after the name of the team leader and recorder once the teams have been formed</t>
  </si>
  <si>
    <t>Consult map2 when doing this</t>
  </si>
  <si>
    <t>Threats monitoring</t>
  </si>
  <si>
    <t>Name of forest rangers, other DENR staff and volunteers who will conduct regular patrolling</t>
  </si>
  <si>
    <t>Patrolling includes preparatory activities such as coordinating with LGUs and other authorities, data syncing, preparing for responses</t>
  </si>
  <si>
    <t>If there are less than five teams, erase the extra number of teams in the matrix</t>
  </si>
  <si>
    <t>Position (FR, FT, Forester)</t>
  </si>
  <si>
    <t>Employment status (JO, permanent)</t>
  </si>
  <si>
    <t>Qualified to conduct patrolling</t>
  </si>
  <si>
    <t>No</t>
  </si>
  <si>
    <t>Yes</t>
  </si>
  <si>
    <t>Qualified?</t>
  </si>
  <si>
    <t>Present in workshop</t>
  </si>
  <si>
    <t>Office</t>
  </si>
  <si>
    <t>DENR</t>
  </si>
  <si>
    <t>Vol</t>
  </si>
  <si>
    <t>Add more rows between DENR and Vols if needed</t>
  </si>
  <si>
    <t>Richard John P. Galagate</t>
  </si>
  <si>
    <t>JO</t>
  </si>
  <si>
    <t>x</t>
  </si>
  <si>
    <t>Patrol Plan for the Natural Forest in Busuanga Pasture Reserve</t>
  </si>
  <si>
    <r>
      <t>a)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Calibri"/>
        <family val="2"/>
        <scheme val="minor"/>
      </rPr>
      <t>Index of incidence of timber poaching, charcoal making, slash and burn farming (kaingin) and quarry will be reduced by 50% within the next 5 years;</t>
    </r>
  </si>
  <si>
    <r>
      <t>b)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Calibri"/>
        <family val="2"/>
        <scheme val="minor"/>
      </rPr>
      <t>Forest loss will be reduced by 50% within the next 5 years;</t>
    </r>
  </si>
  <si>
    <r>
      <t>d)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Calibri"/>
        <family val="2"/>
        <scheme val="minor"/>
      </rPr>
      <t>Index of incidence of wildlife trafficking will be reduced by 20% within 5 years; and</t>
    </r>
  </si>
  <si>
    <r>
      <t>e)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Increase by 30% volume of water being supplied by Decalachao and Busuanga rivers to sustain the supply for irrigation and domestic use all throughout the year.</t>
    </r>
  </si>
  <si>
    <t>Patrol map</t>
  </si>
  <si>
    <t>Insert circles in the targeted patrol area for the entire planning period (quarter) for each team</t>
  </si>
  <si>
    <t xml:space="preserve"> </t>
  </si>
  <si>
    <t>Dindo L. Sarmiento</t>
  </si>
  <si>
    <t>Michael N. Acbang</t>
  </si>
  <si>
    <t>Leonardo M. Puno, Jr.</t>
  </si>
  <si>
    <t>Archie M. Agnes</t>
  </si>
  <si>
    <t>Decalachao, Guadalupe, San Jose, San Nicolas,  and Bintuan in the Municipality of Coron</t>
  </si>
  <si>
    <t>16,939 has.</t>
  </si>
  <si>
    <t xml:space="preserve">16,500 has </t>
  </si>
  <si>
    <t>Sector assignment is blank because the teams will be rotating between sectors</t>
  </si>
  <si>
    <t>Names of Patrol organizers</t>
  </si>
  <si>
    <t>POCO</t>
  </si>
  <si>
    <t>PDO</t>
  </si>
  <si>
    <t>OSS-BG</t>
  </si>
  <si>
    <t>Team 1 and 2 Threats focused</t>
  </si>
  <si>
    <t>Team 1</t>
  </si>
  <si>
    <t>Team 2</t>
  </si>
  <si>
    <t>Sector 1: Brgy. Decalachao</t>
  </si>
  <si>
    <t>Desiree Yvette A. Sandoval</t>
  </si>
  <si>
    <t>Romel E. Gacayan</t>
  </si>
  <si>
    <t>Joy Kristel L. Degorio</t>
  </si>
  <si>
    <t>Cheey, Buluang, New Busuanga, San Rafael, Salvacion, Quezon, Old Busuanga, Bogtong, Sagrada, Sto. Niño in the Municipality of Busuanga</t>
  </si>
  <si>
    <t>Sector 1: Brgy. San Nicolas</t>
  </si>
  <si>
    <t>Team 2&amp;1</t>
  </si>
  <si>
    <t>Emerson A. Montanez, Jr.</t>
  </si>
  <si>
    <t>Sector 2: Brgy. Sagrada</t>
  </si>
  <si>
    <r>
      <rPr>
        <b/>
        <sz val="11"/>
        <color rgb="FF000000"/>
        <rFont val="Calibri"/>
        <family val="2"/>
        <scheme val="minor"/>
      </rPr>
      <t>Municipality of Coron</t>
    </r>
    <r>
      <rPr>
        <sz val="11"/>
        <color rgb="FF000000"/>
        <rFont val="Calibri"/>
        <family val="2"/>
        <scheme val="minor"/>
      </rPr>
      <t xml:space="preserve">: Guadalupe, San Nicolas, San Jose, Decalachao and Bintuan; </t>
    </r>
    <r>
      <rPr>
        <b/>
        <sz val="11"/>
        <color rgb="FF000000"/>
        <rFont val="Calibri"/>
        <family val="2"/>
        <scheme val="minor"/>
      </rPr>
      <t>Municipality of Busuanga</t>
    </r>
    <r>
      <rPr>
        <sz val="11"/>
        <color rgb="FF000000"/>
        <rFont val="Calibri"/>
        <family val="2"/>
        <scheme val="minor"/>
      </rPr>
      <t>: Sto. Ni</t>
    </r>
    <r>
      <rPr>
        <sz val="11"/>
        <color rgb="FF000000"/>
        <rFont val="Calibri"/>
        <family val="2"/>
      </rPr>
      <t>ño, Sagrada, Bogtong, Salvacion, Old Busuanga, San Rafael, New Busuanga, Buluang, Quezon, Cheey</t>
    </r>
  </si>
  <si>
    <r>
      <t>c)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Calibri"/>
        <family val="2"/>
        <scheme val="minor"/>
      </rPr>
      <t>Increase the encounter rate of wildlife indicator species such as Palawan Hornbill (</t>
    </r>
    <r>
      <rPr>
        <i/>
        <sz val="12"/>
        <color rgb="FF000000"/>
        <rFont val="Calibri"/>
        <family val="2"/>
        <scheme val="minor"/>
      </rPr>
      <t>Anthracoceros marchei</t>
    </r>
    <r>
      <rPr>
        <sz val="12"/>
        <color rgb="FF000000"/>
        <rFont val="Calibri"/>
        <family val="2"/>
        <scheme val="minor"/>
      </rPr>
      <t xml:space="preserve">),  </t>
    </r>
    <r>
      <rPr>
        <sz val="12"/>
        <color theme="1"/>
        <rFont val="Calibri"/>
        <family val="2"/>
        <scheme val="minor"/>
      </rPr>
      <t>Philippine pangolin (</t>
    </r>
    <r>
      <rPr>
        <i/>
        <sz val="12"/>
        <color theme="1"/>
        <rFont val="Calibri"/>
        <family val="2"/>
        <scheme val="minor"/>
      </rPr>
      <t>Manis culionensis)</t>
    </r>
    <r>
      <rPr>
        <sz val="12"/>
        <color theme="1"/>
        <rFont val="Calibri"/>
        <family val="2"/>
        <scheme val="minor"/>
      </rPr>
      <t xml:space="preserve"> and Philippine porcupine (</t>
    </r>
    <r>
      <rPr>
        <i/>
        <sz val="12"/>
        <color theme="1"/>
        <rFont val="Calibri"/>
        <family val="2"/>
        <scheme val="minor"/>
      </rPr>
      <t>Hystrix pumilia)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by 5% within the next 5 years;</t>
    </r>
  </si>
  <si>
    <t>Slash and burn farming (kaingin), illegal cutting of trees, charcoal making, huts or houses and other infrastructures (unlawful occupation), mining/quarrying</t>
  </si>
  <si>
    <t>Bernie P. Mantal</t>
  </si>
  <si>
    <t>Gricilito G. Lagao</t>
  </si>
  <si>
    <t>Richard John P. Galagate, Desiree Yvette A. Sandoval and Bernie P. Mantal</t>
  </si>
  <si>
    <t>Sector 2: Brgy. New Busuanga</t>
  </si>
  <si>
    <t>Sector 2: Brgy. New Busuanga to San Rafael</t>
  </si>
  <si>
    <t>Week 1</t>
  </si>
  <si>
    <t>Target barangays and municipalities to be covered within the period</t>
  </si>
  <si>
    <t xml:space="preserve">Insert indicative squares/rectangles in the targeted patrol sectors </t>
  </si>
  <si>
    <t>Week 4</t>
  </si>
  <si>
    <t>July to September 2023</t>
  </si>
  <si>
    <t>Sector 1: Brgy. Old Busuanga</t>
  </si>
  <si>
    <t>July</t>
  </si>
  <si>
    <t>Sector 2: Brgy. Decalachao</t>
  </si>
  <si>
    <t>Sector 1: Brgy. San Jose</t>
  </si>
  <si>
    <t>August</t>
  </si>
  <si>
    <t>Sector 2&amp;1: Brgy. Sagrada</t>
  </si>
  <si>
    <t>Sector 1&amp;2: Brgy. Old Busuanga to San Rafael</t>
  </si>
  <si>
    <t>Sector 2: Brgy. Sto. Nino to Bintuan</t>
  </si>
  <si>
    <t>Sector 2&amp;1: Brgy. Decalachao to Guadalupe</t>
  </si>
  <si>
    <t>September</t>
  </si>
  <si>
    <t>Sector 2: Brgy. New Busuanga to Cheey</t>
  </si>
  <si>
    <t>Sector 2: Sto. Nino</t>
  </si>
  <si>
    <t>Sector 2&amp;1: Brgy. Bintuan to Guadalupe</t>
  </si>
  <si>
    <t>Schedule of patrols, teams and routes assignment for the period July to September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</si>
</sst>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2E74B5"/>
      <name val="Calibri Light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33">
    <xf numFmtId="0" fontId="0" fillId="0" borderId="0" xfId="0"/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6" fillId="2" borderId="0" xfId="0" applyFont="1" applyFill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vertical="top" wrapText="1"/>
    </xf>
    <xf numFmtId="0" fontId="23" fillId="0" borderId="0" xfId="0" applyFont="1"/>
    <xf numFmtId="0" fontId="18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top" wrapText="1"/>
    </xf>
    <xf numFmtId="0" fontId="23" fillId="2" borderId="0" xfId="0" applyFont="1" applyFill="1"/>
    <xf numFmtId="0" fontId="19" fillId="2" borderId="0" xfId="0" applyFont="1" applyFill="1"/>
    <xf numFmtId="0" fontId="0" fillId="0" borderId="0" xfId="0" applyAlignment="1">
      <alignment vertical="top"/>
    </xf>
    <xf numFmtId="0" fontId="23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16" fillId="0" borderId="0" xfId="0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vertical="center" wrapText="1"/>
    </xf>
    <xf numFmtId="2" fontId="20" fillId="4" borderId="2" xfId="0" applyNumberFormat="1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justify" vertical="center"/>
    </xf>
    <xf numFmtId="0" fontId="26" fillId="0" borderId="7" xfId="0" applyFont="1" applyBorder="1" applyAlignment="1">
      <alignment horizontal="justify" vertical="center"/>
    </xf>
    <xf numFmtId="0" fontId="10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7" fontId="10" fillId="0" borderId="1" xfId="1" applyNumberFormat="1" applyFont="1" applyBorder="1" applyAlignment="1" applyProtection="1">
      <alignment horizontal="center" vertical="top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3" fontId="26" fillId="0" borderId="7" xfId="0" applyNumberFormat="1" applyFont="1" applyBorder="1"/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6" fillId="0" borderId="0" xfId="0" applyNumberFormat="1" applyFont="1"/>
    <xf numFmtId="2" fontId="16" fillId="0" borderId="0" xfId="0" applyNumberFormat="1" applyFont="1" applyAlignment="1">
      <alignment vertical="top"/>
    </xf>
    <xf numFmtId="2" fontId="5" fillId="0" borderId="0" xfId="0" applyNumberFormat="1" applyFont="1" applyAlignment="1">
      <alignment horizontal="center" vertical="top"/>
    </xf>
    <xf numFmtId="2" fontId="6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3" fillId="0" borderId="0" xfId="0" applyFont="1" applyAlignment="1">
      <alignment vertical="top"/>
    </xf>
    <xf numFmtId="0" fontId="33" fillId="5" borderId="0" xfId="0" applyFont="1" applyFill="1" applyAlignment="1">
      <alignment vertical="top"/>
    </xf>
    <xf numFmtId="0" fontId="34" fillId="5" borderId="1" xfId="0" applyFont="1" applyFill="1" applyBorder="1" applyAlignment="1">
      <alignment horizontal="center" vertical="top"/>
    </xf>
    <xf numFmtId="0" fontId="34" fillId="5" borderId="1" xfId="0" applyFont="1" applyFill="1" applyBorder="1" applyAlignment="1">
      <alignment vertical="top"/>
    </xf>
    <xf numFmtId="0" fontId="35" fillId="3" borderId="1" xfId="0" applyFont="1" applyFill="1" applyBorder="1" applyAlignment="1">
      <alignment vertical="top"/>
    </xf>
    <xf numFmtId="0" fontId="35" fillId="3" borderId="1" xfId="0" applyFont="1" applyFill="1" applyBorder="1" applyAlignment="1">
      <alignment horizontal="left" vertical="top" wrapText="1"/>
    </xf>
    <xf numFmtId="0" fontId="35" fillId="3" borderId="1" xfId="0" applyFont="1" applyFill="1" applyBorder="1" applyAlignment="1">
      <alignment vertical="top" wrapText="1"/>
    </xf>
    <xf numFmtId="0" fontId="34" fillId="5" borderId="1" xfId="0" applyFont="1" applyFill="1" applyBorder="1" applyAlignment="1">
      <alignment vertical="top" wrapText="1"/>
    </xf>
    <xf numFmtId="0" fontId="34" fillId="5" borderId="8" xfId="0" applyFont="1" applyFill="1" applyBorder="1" applyAlignment="1">
      <alignment vertical="top"/>
    </xf>
    <xf numFmtId="0" fontId="34" fillId="0" borderId="0" xfId="0" applyFont="1" applyAlignment="1">
      <alignment vertical="top"/>
    </xf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vertical="top" wrapText="1"/>
    </xf>
    <xf numFmtId="43" fontId="34" fillId="0" borderId="0" xfId="1" applyFont="1" applyBorder="1" applyAlignment="1">
      <alignment vertical="top"/>
    </xf>
    <xf numFmtId="0" fontId="34" fillId="0" borderId="0" xfId="0" applyFont="1"/>
    <xf numFmtId="0" fontId="35" fillId="0" borderId="0" xfId="0" applyFont="1" applyAlignment="1">
      <alignment horizontal="right"/>
    </xf>
    <xf numFmtId="2" fontId="35" fillId="4" borderId="0" xfId="0" applyNumberFormat="1" applyFont="1" applyFill="1" applyAlignment="1">
      <alignment horizontal="center" vertical="center"/>
    </xf>
    <xf numFmtId="0" fontId="36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6" fillId="6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vertical="top" wrapText="1"/>
    </xf>
    <xf numFmtId="0" fontId="35" fillId="3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/>
    </xf>
    <xf numFmtId="0" fontId="34" fillId="0" borderId="1" xfId="0" applyFont="1" applyBorder="1" applyAlignment="1">
      <alignment horizontal="center" vertical="top"/>
    </xf>
    <xf numFmtId="0" fontId="34" fillId="0" borderId="8" xfId="0" applyFont="1" applyBorder="1" applyAlignment="1">
      <alignment vertical="top"/>
    </xf>
    <xf numFmtId="2" fontId="34" fillId="0" borderId="10" xfId="0" applyNumberFormat="1" applyFont="1" applyBorder="1" applyAlignment="1">
      <alignment horizontal="right" vertical="top"/>
    </xf>
    <xf numFmtId="2" fontId="34" fillId="0" borderId="11" xfId="0" applyNumberFormat="1" applyFont="1" applyBorder="1" applyAlignment="1">
      <alignment horizontal="right" vertical="top"/>
    </xf>
    <xf numFmtId="2" fontId="34" fillId="0" borderId="12" xfId="0" applyNumberFormat="1" applyFont="1" applyBorder="1" applyAlignment="1">
      <alignment horizontal="right" vertical="top"/>
    </xf>
    <xf numFmtId="2" fontId="34" fillId="0" borderId="13" xfId="0" applyNumberFormat="1" applyFont="1" applyBorder="1" applyAlignment="1">
      <alignment horizontal="right" vertical="top"/>
    </xf>
    <xf numFmtId="43" fontId="34" fillId="7" borderId="13" xfId="1" applyFont="1" applyFill="1" applyBorder="1" applyAlignment="1">
      <alignment vertical="top"/>
    </xf>
    <xf numFmtId="0" fontId="37" fillId="0" borderId="0" xfId="0" applyFont="1" applyBorder="1" applyAlignment="1">
      <alignment horizontal="center" vertical="center"/>
    </xf>
    <xf numFmtId="0" fontId="35" fillId="3" borderId="0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vertical="top"/>
    </xf>
    <xf numFmtId="2" fontId="34" fillId="5" borderId="0" xfId="0" applyNumberFormat="1" applyFont="1" applyFill="1" applyBorder="1" applyAlignment="1">
      <alignment horizontal="center" vertical="top"/>
    </xf>
    <xf numFmtId="2" fontId="34" fillId="0" borderId="0" xfId="0" applyNumberFormat="1" applyFont="1" applyBorder="1" applyAlignment="1">
      <alignment horizontal="right" vertical="top"/>
    </xf>
    <xf numFmtId="43" fontId="33" fillId="0" borderId="0" xfId="0" applyNumberFormat="1" applyFont="1" applyBorder="1" applyAlignment="1">
      <alignment vertical="top"/>
    </xf>
    <xf numFmtId="2" fontId="33" fillId="0" borderId="0" xfId="0" applyNumberFormat="1" applyFont="1" applyBorder="1" applyAlignment="1">
      <alignment vertical="top"/>
    </xf>
    <xf numFmtId="0" fontId="33" fillId="0" borderId="0" xfId="0" applyFont="1" applyBorder="1" applyAlignment="1">
      <alignment vertical="top"/>
    </xf>
    <xf numFmtId="0" fontId="34" fillId="0" borderId="0" xfId="0" applyFont="1" applyBorder="1" applyAlignment="1">
      <alignment horizontal="center" vertical="top"/>
    </xf>
    <xf numFmtId="0" fontId="34" fillId="5" borderId="0" xfId="0" applyFont="1" applyFill="1" applyBorder="1" applyAlignment="1">
      <alignment horizontal="center" vertical="top" wrapText="1"/>
    </xf>
    <xf numFmtId="43" fontId="33" fillId="5" borderId="0" xfId="0" applyNumberFormat="1" applyFont="1" applyFill="1" applyBorder="1" applyAlignment="1">
      <alignment vertical="top"/>
    </xf>
    <xf numFmtId="2" fontId="33" fillId="5" borderId="0" xfId="0" applyNumberFormat="1" applyFont="1" applyFill="1" applyBorder="1" applyAlignment="1">
      <alignment vertical="top"/>
    </xf>
    <xf numFmtId="0" fontId="33" fillId="5" borderId="0" xfId="0" applyFont="1" applyFill="1" applyBorder="1" applyAlignment="1">
      <alignment vertical="top"/>
    </xf>
    <xf numFmtId="43" fontId="34" fillId="7" borderId="0" xfId="1" applyFont="1" applyFill="1" applyBorder="1" applyAlignment="1">
      <alignment vertical="top"/>
    </xf>
    <xf numFmtId="2" fontId="5" fillId="0" borderId="0" xfId="0" applyNumberFormat="1" applyFont="1" applyBorder="1" applyAlignment="1">
      <alignment horizontal="center" vertical="top"/>
    </xf>
    <xf numFmtId="2" fontId="6" fillId="0" borderId="0" xfId="0" applyNumberFormat="1" applyFont="1" applyBorder="1" applyAlignment="1">
      <alignment horizontal="center" vertical="top"/>
    </xf>
    <xf numFmtId="2" fontId="16" fillId="0" borderId="0" xfId="0" applyNumberFormat="1" applyFont="1" applyBorder="1" applyAlignment="1">
      <alignment vertical="top"/>
    </xf>
    <xf numFmtId="0" fontId="16" fillId="0" borderId="0" xfId="0" applyFont="1" applyBorder="1"/>
    <xf numFmtId="0" fontId="16" fillId="5" borderId="0" xfId="0" applyFont="1" applyFill="1" applyBorder="1" applyAlignment="1">
      <alignment vertical="top"/>
    </xf>
    <xf numFmtId="0" fontId="18" fillId="3" borderId="4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colors>
    <mruColors>
      <color rgb="FFEBA903"/>
      <color rgb="FF09F7DB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122634</xdr:colOff>
      <xdr:row>28</xdr:row>
      <xdr:rowOff>51944</xdr:rowOff>
    </xdr:from>
    <xdr:to>
      <xdr:col>2</xdr:col>
      <xdr:colOff>353318</xdr:colOff>
      <xdr:row>28</xdr:row>
      <xdr:rowOff>174727</xdr:rowOff>
    </xdr:to>
    <xdr:sp macro="" textlink="">
      <xdr:nvSpPr>
        <xdr:cNvPr id="13" name="Rectangle 12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/>
      </xdr:nvSpPr>
      <xdr:spPr>
        <a:xfrm>
          <a:off x="1491853" y="5878565"/>
          <a:ext cx="230684" cy="122783"/>
        </a:xfrm>
        <a:prstGeom prst="rect">
          <a:avLst/>
        </a:prstGeom>
        <a:noFill/>
        <a:ln w="38100">
          <a:solidFill>
            <a:srgbClr val="7030A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122486</xdr:colOff>
      <xdr:row>27</xdr:row>
      <xdr:rowOff>36912</xdr:rowOff>
    </xdr:from>
    <xdr:to>
      <xdr:col>2</xdr:col>
      <xdr:colOff>353170</xdr:colOff>
      <xdr:row>27</xdr:row>
      <xdr:rowOff>159695</xdr:rowOff>
    </xdr:to>
    <xdr:sp macro="" textlink="">
      <xdr:nvSpPr>
        <xdr:cNvPr id="14" name="Rectangle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/>
      </xdr:nvSpPr>
      <xdr:spPr>
        <a:xfrm>
          <a:off x="1491705" y="5662615"/>
          <a:ext cx="230684" cy="122783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 editAs="oneCell">
    <xdr:from>
      <xdr:col>0</xdr:col>
      <xdr:colOff>357554</xdr:colOff>
      <xdr:row>2</xdr:row>
      <xdr:rowOff>93783</xdr:rowOff>
    </xdr:from>
    <xdr:to>
      <xdr:col>9</xdr:col>
      <xdr:colOff>81622</xdr:colOff>
      <xdr:row>22</xdr:row>
      <xdr:rowOff>161777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762559AB-729B-4B10-BE13-5D584EE4933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554" y="498229"/>
          <a:ext cx="5732145" cy="405384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0</xdr:col>
      <xdr:colOff>488731</xdr:colOff>
      <xdr:row>5</xdr:row>
      <xdr:rowOff>107182</xdr:rowOff>
    </xdr:from>
    <xdr:to>
      <xdr:col>3</xdr:col>
      <xdr:colOff>213406</xdr:colOff>
      <xdr:row>16</xdr:row>
      <xdr:rowOff>183382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71A68470-3467-4706-9555-6569F7D5B382}"/>
            </a:ext>
          </a:extLst>
        </xdr:cNvPr>
        <xdr:cNvSpPr/>
      </xdr:nvSpPr>
      <xdr:spPr>
        <a:xfrm rot="1282779">
          <a:off x="488731" y="1109505"/>
          <a:ext cx="1729321" cy="2268415"/>
        </a:xfrm>
        <a:prstGeom prst="rect">
          <a:avLst/>
        </a:prstGeom>
        <a:noFill/>
        <a:ln w="38100">
          <a:solidFill>
            <a:srgbClr val="7030A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103094</xdr:colOff>
      <xdr:row>8</xdr:row>
      <xdr:rowOff>172781</xdr:rowOff>
    </xdr:from>
    <xdr:to>
      <xdr:col>5</xdr:col>
      <xdr:colOff>630789</xdr:colOff>
      <xdr:row>20</xdr:row>
      <xdr:rowOff>49688</xdr:rowOff>
    </xdr:to>
    <xdr:sp macro="" textlink="">
      <xdr:nvSpPr>
        <xdr:cNvPr id="15" name="Rectangle 14">
          <a:extLst>
            <a:ext uri="{FF2B5EF4-FFF2-40B4-BE49-F238E27FC236}">
              <a16:creationId xmlns="" xmlns:a16="http://schemas.microsoft.com/office/drawing/2014/main" id="{067458A2-3828-450F-A0EA-566511CF27CF}"/>
            </a:ext>
          </a:extLst>
        </xdr:cNvPr>
        <xdr:cNvSpPr/>
      </xdr:nvSpPr>
      <xdr:spPr>
        <a:xfrm rot="1282779">
          <a:off x="2107740" y="1772981"/>
          <a:ext cx="1864126" cy="2268415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en-P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30</xdr:row>
      <xdr:rowOff>15240</xdr:rowOff>
    </xdr:from>
    <xdr:to>
      <xdr:col>1</xdr:col>
      <xdr:colOff>441960</xdr:colOff>
      <xdr:row>30</xdr:row>
      <xdr:rowOff>160020</xdr:rowOff>
    </xdr:to>
    <xdr:sp macro="" textlink="">
      <xdr:nvSpPr>
        <xdr:cNvPr id="2" name="Oval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/>
      </xdr:nvSpPr>
      <xdr:spPr>
        <a:xfrm>
          <a:off x="929640" y="7353300"/>
          <a:ext cx="182880" cy="144780"/>
        </a:xfrm>
        <a:prstGeom prst="ellipse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 editAs="oneCell">
    <xdr:from>
      <xdr:col>0</xdr:col>
      <xdr:colOff>342900</xdr:colOff>
      <xdr:row>3</xdr:row>
      <xdr:rowOff>190500</xdr:rowOff>
    </xdr:from>
    <xdr:to>
      <xdr:col>9</xdr:col>
      <xdr:colOff>78677</xdr:colOff>
      <xdr:row>23</xdr:row>
      <xdr:rowOff>186007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EFAE4583-39D9-4FB0-A9ED-A4D5C3E979F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802821"/>
          <a:ext cx="5946466" cy="423316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0</xdr:col>
      <xdr:colOff>314508</xdr:colOff>
      <xdr:row>9</xdr:row>
      <xdr:rowOff>39558</xdr:rowOff>
    </xdr:from>
    <xdr:to>
      <xdr:col>6</xdr:col>
      <xdr:colOff>299172</xdr:colOff>
      <xdr:row>20</xdr:row>
      <xdr:rowOff>76655</xdr:rowOff>
    </xdr:to>
    <xdr:sp macro="" textlink="">
      <xdr:nvSpPr>
        <xdr:cNvPr id="11" name="Oval 10">
          <a:extLst>
            <a:ext uri="{FF2B5EF4-FFF2-40B4-BE49-F238E27FC236}">
              <a16:creationId xmlns="" xmlns:a16="http://schemas.microsoft.com/office/drawing/2014/main" id="{CF4C231B-6712-40BC-AE43-F90360417F8D}"/>
            </a:ext>
          </a:extLst>
        </xdr:cNvPr>
        <xdr:cNvSpPr/>
      </xdr:nvSpPr>
      <xdr:spPr>
        <a:xfrm rot="2140959">
          <a:off x="314508" y="1804599"/>
          <a:ext cx="3996827" cy="2175362"/>
        </a:xfrm>
        <a:prstGeom prst="ellipse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view="pageBreakPreview" zoomScaleNormal="100" zoomScaleSheetLayoutView="100" workbookViewId="0">
      <pane ySplit="2" topLeftCell="A3" activePane="bottomLeft" state="frozen"/>
      <selection pane="bottomLeft" activeCell="B7" sqref="B7"/>
    </sheetView>
  </sheetViews>
  <sheetFormatPr defaultRowHeight="15.75" x14ac:dyDescent="0.25"/>
  <cols>
    <col min="1" max="1" width="15.75" customWidth="1"/>
    <col min="2" max="2" width="68.75" customWidth="1"/>
  </cols>
  <sheetData>
    <row r="1" spans="1:2" ht="18.75" x14ac:dyDescent="0.3">
      <c r="A1" s="131" t="s">
        <v>70</v>
      </c>
      <c r="B1" s="131"/>
    </row>
    <row r="2" spans="1:2" ht="12" customHeight="1" x14ac:dyDescent="0.25"/>
    <row r="3" spans="1:2" ht="19.5" thickBot="1" x14ac:dyDescent="0.3">
      <c r="A3" s="5" t="s">
        <v>2</v>
      </c>
    </row>
    <row r="4" spans="1:2" ht="30.75" thickBot="1" x14ac:dyDescent="0.3">
      <c r="A4" s="41" t="s">
        <v>30</v>
      </c>
      <c r="B4" s="55" t="s">
        <v>83</v>
      </c>
    </row>
    <row r="5" spans="1:2" ht="36" customHeight="1" x14ac:dyDescent="0.25">
      <c r="A5" s="128" t="s">
        <v>3</v>
      </c>
      <c r="B5" s="43" t="s">
        <v>71</v>
      </c>
    </row>
    <row r="6" spans="1:2" ht="33.6" customHeight="1" x14ac:dyDescent="0.25">
      <c r="A6" s="129"/>
      <c r="B6" s="43" t="s">
        <v>72</v>
      </c>
    </row>
    <row r="7" spans="1:2" ht="61.15" customHeight="1" x14ac:dyDescent="0.25">
      <c r="A7" s="129"/>
      <c r="B7" s="43" t="s">
        <v>103</v>
      </c>
    </row>
    <row r="8" spans="1:2" ht="29.25" customHeight="1" x14ac:dyDescent="0.25">
      <c r="A8" s="129"/>
      <c r="B8" s="43" t="s">
        <v>73</v>
      </c>
    </row>
    <row r="9" spans="1:2" ht="32.450000000000003" customHeight="1" x14ac:dyDescent="0.25">
      <c r="A9" s="129"/>
      <c r="B9" s="43" t="s">
        <v>74</v>
      </c>
    </row>
    <row r="10" spans="1:2" ht="39" customHeight="1" thickBot="1" x14ac:dyDescent="0.3">
      <c r="A10" s="130"/>
      <c r="B10" s="44"/>
    </row>
    <row r="11" spans="1:2" ht="30.75" thickBot="1" x14ac:dyDescent="0.3">
      <c r="A11" s="13" t="s">
        <v>16</v>
      </c>
      <c r="B11" s="42">
        <v>90</v>
      </c>
    </row>
    <row r="12" spans="1:2" ht="60.75" thickBot="1" x14ac:dyDescent="0.3">
      <c r="A12" s="13" t="s">
        <v>111</v>
      </c>
      <c r="B12" s="31" t="s">
        <v>102</v>
      </c>
    </row>
    <row r="13" spans="1:2" ht="75.75" thickBot="1" x14ac:dyDescent="0.3">
      <c r="A13" s="13" t="s">
        <v>31</v>
      </c>
      <c r="B13" s="31" t="s">
        <v>84</v>
      </c>
    </row>
    <row r="14" spans="1:2" ht="30.75" thickBot="1" x14ac:dyDescent="0.3">
      <c r="A14" s="7" t="s">
        <v>4</v>
      </c>
      <c r="B14" s="100" t="s">
        <v>114</v>
      </c>
    </row>
    <row r="15" spans="1:2" ht="10.15" customHeight="1" thickBot="1" x14ac:dyDescent="0.3"/>
    <row r="16" spans="1:2" ht="30.75" thickBot="1" x14ac:dyDescent="0.3">
      <c r="A16" s="7" t="s">
        <v>86</v>
      </c>
      <c r="B16" s="95" t="s">
        <v>107</v>
      </c>
    </row>
    <row r="17" spans="1:2" ht="10.15" customHeight="1" x14ac:dyDescent="0.25">
      <c r="A17" s="4"/>
      <c r="B17" s="4"/>
    </row>
    <row r="18" spans="1:2" s="11" customFormat="1" ht="12.75" x14ac:dyDescent="0.2">
      <c r="A18" s="11" t="s">
        <v>12</v>
      </c>
    </row>
    <row r="19" spans="1:2" s="14" customFormat="1" ht="12.75" x14ac:dyDescent="0.2">
      <c r="A19" s="14" t="s">
        <v>13</v>
      </c>
      <c r="B19" s="15"/>
    </row>
    <row r="20" spans="1:2" ht="16.149999999999999" customHeight="1" x14ac:dyDescent="0.25">
      <c r="A20" s="14" t="s">
        <v>47</v>
      </c>
    </row>
    <row r="21" spans="1:2" x14ac:dyDescent="0.25">
      <c r="A21" s="11" t="s">
        <v>48</v>
      </c>
    </row>
  </sheetData>
  <mergeCells count="2">
    <mergeCell ref="A5:A10"/>
    <mergeCell ref="A1:B1"/>
  </mergeCells>
  <pageMargins left="0.93" right="0.11" top="0.7" bottom="0.12" header="0.12" footer="0.12"/>
  <pageSetup paperSize="9" scale="91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96" zoomScaleNormal="100" zoomScaleSheetLayoutView="96" workbookViewId="0">
      <pane ySplit="4" topLeftCell="A5" activePane="bottomLeft" state="frozen"/>
      <selection pane="bottomLeft" sqref="A1:C1"/>
    </sheetView>
  </sheetViews>
  <sheetFormatPr defaultRowHeight="15.75" x14ac:dyDescent="0.25"/>
  <cols>
    <col min="1" max="1" width="7.25" customWidth="1"/>
    <col min="2" max="2" width="29.125" customWidth="1"/>
    <col min="3" max="3" width="30.875" customWidth="1"/>
    <col min="4" max="4" width="10" customWidth="1"/>
    <col min="5" max="5" width="10.875" customWidth="1"/>
    <col min="6" max="6" width="9.25" customWidth="1"/>
    <col min="7" max="7" width="17.875" customWidth="1"/>
    <col min="8" max="8" width="8.25" customWidth="1"/>
  </cols>
  <sheetData>
    <row r="1" spans="1:7" ht="18.75" x14ac:dyDescent="0.3">
      <c r="A1" s="132" t="s">
        <v>44</v>
      </c>
      <c r="B1" s="132"/>
      <c r="C1" s="132"/>
      <c r="D1" s="28"/>
      <c r="E1" s="28"/>
      <c r="F1" s="28"/>
    </row>
    <row r="2" spans="1:7" ht="12" customHeight="1" x14ac:dyDescent="0.25"/>
    <row r="3" spans="1:7" ht="9" customHeight="1" thickBot="1" x14ac:dyDescent="0.3">
      <c r="A3" s="6"/>
      <c r="B3" s="4"/>
      <c r="C3" s="4"/>
      <c r="D3" s="4"/>
      <c r="E3" s="4"/>
      <c r="F3" s="4"/>
    </row>
    <row r="4" spans="1:7" ht="44.45" customHeight="1" thickBot="1" x14ac:dyDescent="0.3">
      <c r="A4" s="12" t="s">
        <v>11</v>
      </c>
      <c r="B4" s="12" t="str">
        <f>IF('2DENR'!F5="Yes","")</f>
        <v/>
      </c>
      <c r="C4" s="9" t="s">
        <v>5</v>
      </c>
      <c r="D4" s="9" t="s">
        <v>56</v>
      </c>
      <c r="E4" s="9" t="s">
        <v>57</v>
      </c>
      <c r="F4" s="9" t="s">
        <v>58</v>
      </c>
      <c r="G4" s="8" t="s">
        <v>21</v>
      </c>
    </row>
    <row r="5" spans="1:7" ht="16.5" thickBot="1" x14ac:dyDescent="0.3">
      <c r="A5" s="2">
        <v>1</v>
      </c>
      <c r="B5" s="38" t="s">
        <v>67</v>
      </c>
      <c r="C5" s="27" t="s">
        <v>52</v>
      </c>
      <c r="D5" s="58" t="s">
        <v>87</v>
      </c>
      <c r="E5" s="52" t="s">
        <v>68</v>
      </c>
      <c r="F5" s="29" t="s">
        <v>60</v>
      </c>
      <c r="G5" s="3" t="s">
        <v>60</v>
      </c>
    </row>
    <row r="6" spans="1:7" ht="16.5" thickBot="1" x14ac:dyDescent="0.3">
      <c r="A6" s="2">
        <v>2</v>
      </c>
      <c r="B6" s="63" t="s">
        <v>94</v>
      </c>
      <c r="C6" s="27" t="s">
        <v>52</v>
      </c>
      <c r="D6" s="58" t="s">
        <v>88</v>
      </c>
      <c r="E6" s="38" t="s">
        <v>68</v>
      </c>
      <c r="F6" s="29" t="s">
        <v>60</v>
      </c>
      <c r="G6" s="3" t="s">
        <v>60</v>
      </c>
    </row>
    <row r="7" spans="1:7" ht="16.5" thickBot="1" x14ac:dyDescent="0.3">
      <c r="A7" s="95">
        <v>3</v>
      </c>
      <c r="B7" s="97" t="s">
        <v>105</v>
      </c>
      <c r="C7" s="95" t="s">
        <v>52</v>
      </c>
      <c r="D7" s="95" t="s">
        <v>88</v>
      </c>
      <c r="E7" s="95" t="s">
        <v>68</v>
      </c>
      <c r="F7" s="95" t="s">
        <v>60</v>
      </c>
      <c r="G7" s="98" t="s">
        <v>60</v>
      </c>
    </row>
    <row r="8" spans="1:7" ht="16.5" thickBot="1" x14ac:dyDescent="0.3">
      <c r="A8" s="2">
        <v>4</v>
      </c>
      <c r="B8" s="64" t="s">
        <v>95</v>
      </c>
      <c r="C8" s="53" t="s">
        <v>52</v>
      </c>
      <c r="D8" s="58" t="s">
        <v>89</v>
      </c>
      <c r="E8" s="38" t="s">
        <v>68</v>
      </c>
      <c r="F8" s="29" t="s">
        <v>60</v>
      </c>
      <c r="G8" s="3" t="s">
        <v>60</v>
      </c>
    </row>
    <row r="9" spans="1:7" ht="16.5" thickBot="1" x14ac:dyDescent="0.3">
      <c r="A9" s="2">
        <v>5</v>
      </c>
      <c r="B9" s="52" t="s">
        <v>78</v>
      </c>
      <c r="C9" s="53" t="s">
        <v>52</v>
      </c>
      <c r="D9" s="58" t="s">
        <v>89</v>
      </c>
      <c r="E9" s="38" t="s">
        <v>68</v>
      </c>
      <c r="F9" s="29" t="s">
        <v>60</v>
      </c>
      <c r="G9" s="3" t="s">
        <v>60</v>
      </c>
    </row>
    <row r="10" spans="1:7" ht="16.5" thickBot="1" x14ac:dyDescent="0.3">
      <c r="A10" s="2">
        <v>6</v>
      </c>
      <c r="B10" s="83" t="s">
        <v>100</v>
      </c>
      <c r="C10" s="53" t="s">
        <v>52</v>
      </c>
      <c r="D10" s="58" t="s">
        <v>89</v>
      </c>
      <c r="E10" s="38" t="s">
        <v>68</v>
      </c>
      <c r="F10" s="29" t="s">
        <v>60</v>
      </c>
      <c r="G10" s="3" t="s">
        <v>60</v>
      </c>
    </row>
    <row r="11" spans="1:7" ht="16.5" thickBot="1" x14ac:dyDescent="0.3">
      <c r="A11" s="2">
        <v>7</v>
      </c>
      <c r="B11" s="52" t="s">
        <v>79</v>
      </c>
      <c r="C11" s="27" t="s">
        <v>52</v>
      </c>
      <c r="D11" s="58" t="s">
        <v>89</v>
      </c>
      <c r="E11" s="38" t="s">
        <v>68</v>
      </c>
      <c r="F11" s="29" t="s">
        <v>60</v>
      </c>
      <c r="G11" s="3" t="s">
        <v>60</v>
      </c>
    </row>
    <row r="12" spans="1:7" ht="16.5" thickBot="1" x14ac:dyDescent="0.3">
      <c r="A12" s="2">
        <v>8</v>
      </c>
      <c r="B12" s="52" t="s">
        <v>80</v>
      </c>
      <c r="C12" s="27" t="s">
        <v>52</v>
      </c>
      <c r="D12" s="58" t="s">
        <v>89</v>
      </c>
      <c r="E12" s="38" t="s">
        <v>68</v>
      </c>
      <c r="F12" s="29" t="s">
        <v>60</v>
      </c>
      <c r="G12" s="3" t="s">
        <v>60</v>
      </c>
    </row>
    <row r="13" spans="1:7" ht="16.5" thickBot="1" x14ac:dyDescent="0.3">
      <c r="A13" s="2">
        <v>9</v>
      </c>
      <c r="B13" s="94" t="s">
        <v>106</v>
      </c>
      <c r="C13" s="27" t="s">
        <v>52</v>
      </c>
      <c r="D13" s="58" t="s">
        <v>89</v>
      </c>
      <c r="E13" s="38" t="s">
        <v>68</v>
      </c>
      <c r="F13" s="29" t="s">
        <v>60</v>
      </c>
      <c r="G13" s="3" t="s">
        <v>60</v>
      </c>
    </row>
    <row r="14" spans="1:7" ht="16.5" thickBot="1" x14ac:dyDescent="0.3">
      <c r="A14" s="2">
        <v>10</v>
      </c>
      <c r="B14" s="52" t="s">
        <v>81</v>
      </c>
      <c r="C14" s="27" t="s">
        <v>52</v>
      </c>
      <c r="D14" s="58" t="s">
        <v>89</v>
      </c>
      <c r="E14" s="38" t="s">
        <v>68</v>
      </c>
      <c r="F14" s="29" t="s">
        <v>60</v>
      </c>
      <c r="G14" s="3" t="s">
        <v>60</v>
      </c>
    </row>
    <row r="15" spans="1:7" ht="16.5" thickBot="1" x14ac:dyDescent="0.3">
      <c r="A15" s="2">
        <v>11</v>
      </c>
      <c r="B15" s="63" t="s">
        <v>96</v>
      </c>
      <c r="C15" s="27" t="s">
        <v>52</v>
      </c>
      <c r="D15" s="58" t="s">
        <v>89</v>
      </c>
      <c r="E15" s="38" t="s">
        <v>68</v>
      </c>
      <c r="F15" s="29" t="s">
        <v>60</v>
      </c>
      <c r="G15" s="3" t="s">
        <v>60</v>
      </c>
    </row>
    <row r="16" spans="1:7" ht="16.5" thickBot="1" x14ac:dyDescent="0.3">
      <c r="A16" s="18" t="s">
        <v>6</v>
      </c>
      <c r="B16" s="2"/>
      <c r="C16" s="2"/>
      <c r="D16" s="2"/>
      <c r="E16" s="2"/>
      <c r="F16" s="2"/>
      <c r="G16" s="3"/>
    </row>
    <row r="17" spans="1:6" s="11" customFormat="1" ht="12.75" x14ac:dyDescent="0.2">
      <c r="A17" s="24" t="s">
        <v>12</v>
      </c>
      <c r="B17" s="25"/>
      <c r="C17" s="25"/>
      <c r="D17" s="25"/>
      <c r="E17" s="25"/>
      <c r="F17" s="25"/>
    </row>
    <row r="18" spans="1:6" s="11" customFormat="1" ht="12.75" x14ac:dyDescent="0.2"/>
  </sheetData>
  <mergeCells count="1">
    <mergeCell ref="A1:C1"/>
  </mergeCells>
  <pageMargins left="0.91" right="0.70866141732283472" top="0.74803149606299213" bottom="0.74803149606299213" header="0.31496062992125984" footer="0.31496062992125984"/>
  <pageSetup paperSize="9" scale="12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Normal="100" zoomScaleSheetLayoutView="100" workbookViewId="0">
      <pane ySplit="4" topLeftCell="A5" activePane="bottomLeft" state="frozen"/>
      <selection pane="bottomLeft" sqref="A1:C1"/>
    </sheetView>
  </sheetViews>
  <sheetFormatPr defaultRowHeight="15.75" x14ac:dyDescent="0.25"/>
  <cols>
    <col min="1" max="1" width="7.25" customWidth="1"/>
    <col min="2" max="2" width="26.125" customWidth="1"/>
    <col min="3" max="3" width="29.75" customWidth="1"/>
    <col min="4" max="4" width="17.875" customWidth="1"/>
    <col min="5" max="5" width="8.25" customWidth="1"/>
  </cols>
  <sheetData>
    <row r="1" spans="1:4" ht="18.75" x14ac:dyDescent="0.3">
      <c r="A1" s="132" t="s">
        <v>45</v>
      </c>
      <c r="B1" s="132"/>
      <c r="C1" s="132"/>
    </row>
    <row r="2" spans="1:4" ht="12" customHeight="1" x14ac:dyDescent="0.25"/>
    <row r="3" spans="1:4" ht="9" customHeight="1" thickBot="1" x14ac:dyDescent="0.3">
      <c r="A3" s="6"/>
      <c r="B3" s="4"/>
      <c r="C3" s="4"/>
    </row>
    <row r="4" spans="1:4" ht="42" customHeight="1" thickBot="1" x14ac:dyDescent="0.3">
      <c r="A4" s="12" t="s">
        <v>11</v>
      </c>
      <c r="B4" s="12" t="s">
        <v>25</v>
      </c>
      <c r="C4" s="9" t="s">
        <v>5</v>
      </c>
      <c r="D4" s="8" t="s">
        <v>24</v>
      </c>
    </row>
    <row r="5" spans="1:4" ht="18" customHeight="1" thickBot="1" x14ac:dyDescent="0.3">
      <c r="A5" s="2">
        <v>1</v>
      </c>
      <c r="B5" s="37"/>
      <c r="C5" s="37"/>
      <c r="D5" s="3"/>
    </row>
    <row r="6" spans="1:4" ht="18" customHeight="1" thickBot="1" x14ac:dyDescent="0.3">
      <c r="A6" s="2">
        <v>2</v>
      </c>
      <c r="B6" s="37"/>
      <c r="C6" s="37"/>
      <c r="D6" s="3"/>
    </row>
    <row r="7" spans="1:4" ht="18" customHeight="1" thickBot="1" x14ac:dyDescent="0.3">
      <c r="A7" s="2">
        <v>3</v>
      </c>
      <c r="B7" s="19"/>
      <c r="C7" s="19"/>
      <c r="D7" s="3"/>
    </row>
    <row r="8" spans="1:4" ht="16.5" thickBot="1" x14ac:dyDescent="0.3">
      <c r="A8" s="2">
        <v>4</v>
      </c>
      <c r="B8" s="19"/>
      <c r="C8" s="19"/>
      <c r="D8" s="3"/>
    </row>
    <row r="9" spans="1:4" ht="16.5" thickBot="1" x14ac:dyDescent="0.3">
      <c r="A9" s="2">
        <v>5</v>
      </c>
      <c r="B9" s="19"/>
      <c r="C9" s="19"/>
      <c r="D9" s="3"/>
    </row>
    <row r="10" spans="1:4" ht="16.5" thickBot="1" x14ac:dyDescent="0.3">
      <c r="A10" s="2">
        <v>6</v>
      </c>
      <c r="B10" s="19"/>
      <c r="C10" s="19"/>
      <c r="D10" s="3"/>
    </row>
    <row r="11" spans="1:4" ht="16.5" thickBot="1" x14ac:dyDescent="0.3">
      <c r="A11" s="2">
        <v>7</v>
      </c>
      <c r="B11" s="19"/>
      <c r="C11" s="19"/>
      <c r="D11" s="3"/>
    </row>
    <row r="12" spans="1:4" ht="16.5" thickBot="1" x14ac:dyDescent="0.3">
      <c r="A12" s="2">
        <v>8</v>
      </c>
      <c r="B12" s="19"/>
      <c r="C12" s="19"/>
      <c r="D12" s="3"/>
    </row>
    <row r="13" spans="1:4" ht="16.5" thickBot="1" x14ac:dyDescent="0.3">
      <c r="A13" s="2">
        <v>9</v>
      </c>
      <c r="B13" s="19"/>
      <c r="C13" s="19"/>
      <c r="D13" s="3"/>
    </row>
    <row r="14" spans="1:4" ht="16.5" thickBot="1" x14ac:dyDescent="0.3">
      <c r="A14" s="2"/>
      <c r="B14" s="19"/>
      <c r="C14" s="19"/>
      <c r="D14" s="3"/>
    </row>
    <row r="15" spans="1:4" ht="16.5" thickBot="1" x14ac:dyDescent="0.3">
      <c r="A15" s="2"/>
      <c r="B15" s="19"/>
      <c r="C15" s="19"/>
      <c r="D15" s="3"/>
    </row>
    <row r="16" spans="1:4" ht="16.5" thickBot="1" x14ac:dyDescent="0.3">
      <c r="A16" s="2"/>
      <c r="B16" s="19"/>
      <c r="C16" s="19"/>
      <c r="D16" s="3"/>
    </row>
    <row r="17" spans="1:4" ht="16.5" thickBot="1" x14ac:dyDescent="0.3">
      <c r="A17" s="2"/>
      <c r="B17" s="19"/>
      <c r="C17" s="19"/>
      <c r="D17" s="3"/>
    </row>
    <row r="18" spans="1:4" ht="16.5" thickBot="1" x14ac:dyDescent="0.3">
      <c r="A18" s="2"/>
      <c r="B18" s="19"/>
      <c r="C18" s="19"/>
      <c r="D18" s="3"/>
    </row>
    <row r="19" spans="1:4" ht="16.5" thickBot="1" x14ac:dyDescent="0.3">
      <c r="A19" s="2"/>
      <c r="B19" s="19"/>
      <c r="C19" s="19"/>
      <c r="D19" s="3"/>
    </row>
    <row r="20" spans="1:4" ht="16.5" thickBot="1" x14ac:dyDescent="0.3">
      <c r="A20" s="18" t="s">
        <v>6</v>
      </c>
      <c r="B20" s="19"/>
      <c r="C20" s="19"/>
      <c r="D20" s="3"/>
    </row>
    <row r="21" spans="1:4" s="26" customFormat="1" ht="12.75" x14ac:dyDescent="0.2">
      <c r="A21" s="17" t="s">
        <v>34</v>
      </c>
      <c r="B21" s="17"/>
      <c r="C21" s="17"/>
    </row>
    <row r="22" spans="1:4" s="11" customFormat="1" ht="12.75" x14ac:dyDescent="0.2">
      <c r="A22" s="11" t="s">
        <v>35</v>
      </c>
    </row>
  </sheetData>
  <mergeCells count="1">
    <mergeCell ref="A1:C1"/>
  </mergeCells>
  <pageMargins left="0.84" right="0.7" top="0.75" bottom="0.75" header="0.3" footer="0.3"/>
  <pageSetup paperSize="9" scale="9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Normal="100" zoomScaleSheetLayoutView="100" workbookViewId="0">
      <pane ySplit="3" topLeftCell="A4" activePane="bottomLeft" state="frozen"/>
      <selection pane="bottomLeft" activeCell="C6" sqref="C6"/>
    </sheetView>
  </sheetViews>
  <sheetFormatPr defaultRowHeight="15.75" x14ac:dyDescent="0.25"/>
  <cols>
    <col min="1" max="1" width="8.25" customWidth="1"/>
    <col min="2" max="2" width="27.375" customWidth="1"/>
    <col min="3" max="3" width="17.5" customWidth="1"/>
    <col min="4" max="4" width="29.625" customWidth="1"/>
    <col min="5" max="5" width="15.5" customWidth="1"/>
  </cols>
  <sheetData>
    <row r="1" spans="1:5" ht="18.75" x14ac:dyDescent="0.3">
      <c r="A1" s="132" t="s">
        <v>46</v>
      </c>
      <c r="B1" s="132"/>
      <c r="C1" s="132"/>
    </row>
    <row r="2" spans="1:5" ht="17.25" customHeight="1" thickBot="1" x14ac:dyDescent="0.3">
      <c r="A2" s="5" t="s">
        <v>77</v>
      </c>
    </row>
    <row r="3" spans="1:5" ht="49.5" customHeight="1" thickBot="1" x14ac:dyDescent="0.3">
      <c r="A3" s="9" t="s">
        <v>42</v>
      </c>
      <c r="B3" s="9" t="s">
        <v>9</v>
      </c>
      <c r="C3" s="8" t="s">
        <v>7</v>
      </c>
      <c r="D3" s="10" t="s">
        <v>22</v>
      </c>
      <c r="E3" s="8" t="s">
        <v>23</v>
      </c>
    </row>
    <row r="4" spans="1:5" s="16" customFormat="1" ht="83.25" customHeight="1" thickBot="1" x14ac:dyDescent="0.3">
      <c r="A4" s="46">
        <v>1</v>
      </c>
      <c r="B4" s="54" t="s">
        <v>82</v>
      </c>
      <c r="C4" s="48">
        <v>8000</v>
      </c>
      <c r="D4" s="20" t="s">
        <v>104</v>
      </c>
      <c r="E4" s="22"/>
    </row>
    <row r="5" spans="1:5" s="16" customFormat="1" ht="82.5" customHeight="1" thickBot="1" x14ac:dyDescent="0.3">
      <c r="A5" s="46">
        <v>2</v>
      </c>
      <c r="B5" s="65" t="s">
        <v>97</v>
      </c>
      <c r="C5" s="48">
        <v>9000</v>
      </c>
      <c r="D5" s="20" t="s">
        <v>104</v>
      </c>
      <c r="E5" s="22"/>
    </row>
    <row r="6" spans="1:5" s="16" customFormat="1" ht="45" customHeight="1" thickBot="1" x14ac:dyDescent="0.3">
      <c r="A6" s="46"/>
      <c r="B6" s="47"/>
      <c r="C6" s="48"/>
      <c r="D6" s="20"/>
      <c r="E6" s="22"/>
    </row>
    <row r="7" spans="1:5" s="16" customFormat="1" ht="45" customHeight="1" thickBot="1" x14ac:dyDescent="0.3">
      <c r="A7" s="46"/>
      <c r="B7" s="47"/>
      <c r="C7" s="48"/>
      <c r="D7" s="20"/>
      <c r="E7" s="22"/>
    </row>
    <row r="8" spans="1:5" ht="36" customHeight="1" thickBot="1" x14ac:dyDescent="0.3">
      <c r="A8" s="49" t="s">
        <v>8</v>
      </c>
      <c r="B8" s="50"/>
      <c r="C8" s="51"/>
      <c r="D8" s="21"/>
      <c r="E8" s="22"/>
    </row>
    <row r="9" spans="1:5" s="11" customFormat="1" ht="12.75" x14ac:dyDescent="0.2">
      <c r="A9" s="11" t="s">
        <v>39</v>
      </c>
    </row>
    <row r="10" spans="1:5" s="11" customFormat="1" ht="12.75" x14ac:dyDescent="0.2">
      <c r="A10" s="11" t="s">
        <v>40</v>
      </c>
    </row>
    <row r="11" spans="1:5" s="11" customFormat="1" ht="12.75" x14ac:dyDescent="0.2">
      <c r="A11" s="11" t="s">
        <v>49</v>
      </c>
    </row>
    <row r="12" spans="1:5" s="11" customFormat="1" ht="12.75" x14ac:dyDescent="0.2">
      <c r="A12" s="11" t="s">
        <v>41</v>
      </c>
    </row>
  </sheetData>
  <mergeCells count="1">
    <mergeCell ref="A1:C1"/>
  </mergeCells>
  <pageMargins left="0.99" right="0.70866141732283472" top="0.74803149606299213" bottom="0.74803149606299213" header="0.31496062992125984" footer="0.31496062992125984"/>
  <pageSetup paperSize="9" scale="1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view="pageBreakPreview" zoomScaleNormal="300" zoomScaleSheetLayoutView="100" workbookViewId="0">
      <selection activeCell="E25" sqref="E25"/>
    </sheetView>
  </sheetViews>
  <sheetFormatPr defaultRowHeight="15.75" x14ac:dyDescent="0.25"/>
  <cols>
    <col min="9" max="9" width="8.75" customWidth="1"/>
    <col min="10" max="10" width="2.25" customWidth="1"/>
  </cols>
  <sheetData>
    <row r="1" spans="1:1" ht="18.75" x14ac:dyDescent="0.25">
      <c r="A1" s="5" t="s">
        <v>46</v>
      </c>
    </row>
    <row r="2" spans="1:1" s="11" customFormat="1" ht="12.75" x14ac:dyDescent="0.2">
      <c r="A2" s="11" t="s">
        <v>112</v>
      </c>
    </row>
    <row r="24" spans="1:2" x14ac:dyDescent="0.25">
      <c r="A24" s="1" t="s">
        <v>12</v>
      </c>
    </row>
    <row r="25" spans="1:2" x14ac:dyDescent="0.25">
      <c r="A25" t="s">
        <v>20</v>
      </c>
    </row>
    <row r="27" spans="1:2" x14ac:dyDescent="0.25">
      <c r="A27" t="s">
        <v>33</v>
      </c>
    </row>
    <row r="28" spans="1:2" x14ac:dyDescent="0.25">
      <c r="B28" t="s">
        <v>0</v>
      </c>
    </row>
    <row r="29" spans="1:2" x14ac:dyDescent="0.25">
      <c r="B29" t="s">
        <v>1</v>
      </c>
    </row>
  </sheetData>
  <pageMargins left="1.02362204724409" right="0.23622047244094499" top="0.71" bottom="0.39" header="0.31496062992126" footer="0.28999999999999998"/>
  <pageSetup paperSize="9" scale="11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85" zoomScaleNormal="100" zoomScaleSheetLayoutView="85" workbookViewId="0">
      <pane ySplit="3" topLeftCell="A4" activePane="bottomLeft" state="frozen"/>
      <selection pane="bottomLeft" activeCell="H13" sqref="H13"/>
    </sheetView>
  </sheetViews>
  <sheetFormatPr defaultRowHeight="15.75" x14ac:dyDescent="0.25"/>
  <cols>
    <col min="1" max="1" width="7.25" customWidth="1"/>
    <col min="2" max="2" width="7.375" customWidth="1"/>
    <col min="3" max="3" width="26.625" customWidth="1"/>
    <col min="4" max="4" width="26.75" customWidth="1"/>
    <col min="5" max="5" width="9.375" customWidth="1"/>
    <col min="6" max="6" width="9.375" hidden="1" customWidth="1"/>
    <col min="7" max="7" width="17.875" customWidth="1"/>
    <col min="8" max="8" width="7.875" customWidth="1"/>
    <col min="9" max="9" width="8.625" customWidth="1"/>
  </cols>
  <sheetData>
    <row r="1" spans="1:9" ht="18.75" x14ac:dyDescent="0.3">
      <c r="A1" s="132" t="s">
        <v>10</v>
      </c>
      <c r="B1" s="132"/>
      <c r="C1" s="132"/>
      <c r="D1" s="132"/>
      <c r="E1" s="28"/>
      <c r="F1" s="28"/>
    </row>
    <row r="2" spans="1:9" ht="9" customHeight="1" thickBot="1" x14ac:dyDescent="0.3">
      <c r="A2" s="6"/>
      <c r="B2" s="6"/>
      <c r="C2" s="4"/>
      <c r="D2" s="4"/>
      <c r="E2" s="4"/>
      <c r="F2" s="4"/>
    </row>
    <row r="3" spans="1:9" ht="44.45" customHeight="1" thickBot="1" x14ac:dyDescent="0.3">
      <c r="A3" s="85" t="s">
        <v>11</v>
      </c>
      <c r="B3" s="85" t="s">
        <v>63</v>
      </c>
      <c r="C3" s="85" t="s">
        <v>53</v>
      </c>
      <c r="D3" s="86" t="s">
        <v>5</v>
      </c>
      <c r="E3" s="87" t="s">
        <v>61</v>
      </c>
      <c r="F3" s="87" t="s">
        <v>62</v>
      </c>
      <c r="G3" s="87" t="s">
        <v>36</v>
      </c>
      <c r="H3" s="86" t="s">
        <v>37</v>
      </c>
      <c r="I3" s="86" t="s">
        <v>38</v>
      </c>
    </row>
    <row r="4" spans="1:9" ht="18" customHeight="1" thickBot="1" x14ac:dyDescent="0.3">
      <c r="A4" s="2">
        <v>1</v>
      </c>
      <c r="B4" s="32" t="s">
        <v>64</v>
      </c>
      <c r="C4" s="38" t="s">
        <v>67</v>
      </c>
      <c r="D4" s="27" t="s">
        <v>52</v>
      </c>
      <c r="E4" s="30" t="str">
        <f>'2DENR'!F5</f>
        <v>Yes</v>
      </c>
      <c r="F4" s="30" t="e">
        <f>'2DENR'!#REF!</f>
        <v>#REF!</v>
      </c>
      <c r="G4" s="88"/>
      <c r="H4" s="84" t="s">
        <v>69</v>
      </c>
      <c r="I4" s="84"/>
    </row>
    <row r="5" spans="1:9" ht="16.5" thickBot="1" x14ac:dyDescent="0.3">
      <c r="A5" s="2">
        <v>2</v>
      </c>
      <c r="B5" s="32" t="s">
        <v>64</v>
      </c>
      <c r="C5" s="63" t="s">
        <v>94</v>
      </c>
      <c r="D5" s="27" t="s">
        <v>52</v>
      </c>
      <c r="E5" s="30" t="str">
        <f>'2DENR'!F6</f>
        <v>Yes</v>
      </c>
      <c r="F5" s="30" t="e">
        <f>'2DENR'!#REF!</f>
        <v>#REF!</v>
      </c>
      <c r="G5" s="88"/>
      <c r="H5" s="84" t="s">
        <v>69</v>
      </c>
      <c r="I5" s="84"/>
    </row>
    <row r="6" spans="1:9" ht="16.5" thickBot="1" x14ac:dyDescent="0.3">
      <c r="A6" s="2">
        <v>3</v>
      </c>
      <c r="B6" s="94" t="s">
        <v>64</v>
      </c>
      <c r="C6" s="96" t="s">
        <v>105</v>
      </c>
      <c r="D6" s="27" t="s">
        <v>52</v>
      </c>
      <c r="E6" s="99" t="s">
        <v>60</v>
      </c>
      <c r="F6" s="30"/>
      <c r="G6" s="88"/>
      <c r="H6" s="84" t="s">
        <v>69</v>
      </c>
      <c r="I6" s="84"/>
    </row>
    <row r="7" spans="1:9" ht="16.5" thickBot="1" x14ac:dyDescent="0.3">
      <c r="A7" s="2">
        <v>4</v>
      </c>
      <c r="B7" s="32" t="s">
        <v>64</v>
      </c>
      <c r="C7" s="64" t="s">
        <v>95</v>
      </c>
      <c r="D7" s="53" t="s">
        <v>52</v>
      </c>
      <c r="E7" s="30" t="str">
        <f>'2DENR'!F9</f>
        <v>Yes</v>
      </c>
      <c r="F7" s="30" t="str">
        <f>'2DENR'!G9</f>
        <v>Yes</v>
      </c>
      <c r="G7" s="88"/>
      <c r="H7" s="84" t="s">
        <v>69</v>
      </c>
      <c r="I7" s="84"/>
    </row>
    <row r="8" spans="1:9" ht="16.5" thickBot="1" x14ac:dyDescent="0.3">
      <c r="A8" s="2">
        <v>5</v>
      </c>
      <c r="B8" s="32" t="s">
        <v>64</v>
      </c>
      <c r="C8" s="52" t="s">
        <v>78</v>
      </c>
      <c r="D8" s="53" t="s">
        <v>52</v>
      </c>
      <c r="E8" s="30" t="str">
        <f>'2DENR'!F10</f>
        <v>Yes</v>
      </c>
      <c r="F8" s="30" t="e">
        <f>'2DENR'!#REF!</f>
        <v>#REF!</v>
      </c>
      <c r="G8" s="88"/>
      <c r="H8" s="84"/>
      <c r="I8" s="84" t="s">
        <v>69</v>
      </c>
    </row>
    <row r="9" spans="1:9" ht="16.5" thickBot="1" x14ac:dyDescent="0.3">
      <c r="A9" s="2">
        <v>6</v>
      </c>
      <c r="B9" s="32" t="s">
        <v>64</v>
      </c>
      <c r="C9" s="83" t="s">
        <v>100</v>
      </c>
      <c r="D9" s="53" t="s">
        <v>52</v>
      </c>
      <c r="E9" s="30" t="str">
        <f>'2DENR'!F11</f>
        <v>Yes</v>
      </c>
      <c r="F9" s="30" t="str">
        <f>'2DENR'!G11</f>
        <v>Yes</v>
      </c>
      <c r="G9" s="88"/>
      <c r="H9" s="84"/>
      <c r="I9" s="84"/>
    </row>
    <row r="10" spans="1:9" ht="16.5" thickBot="1" x14ac:dyDescent="0.3">
      <c r="A10" s="2">
        <v>7</v>
      </c>
      <c r="B10" s="32" t="s">
        <v>64</v>
      </c>
      <c r="C10" s="52" t="s">
        <v>79</v>
      </c>
      <c r="D10" s="27" t="s">
        <v>52</v>
      </c>
      <c r="E10" s="40" t="s">
        <v>60</v>
      </c>
      <c r="F10" s="40" t="s">
        <v>59</v>
      </c>
      <c r="G10" s="88"/>
      <c r="H10" s="84"/>
      <c r="I10" s="84" t="s">
        <v>69</v>
      </c>
    </row>
    <row r="11" spans="1:9" ht="16.5" thickBot="1" x14ac:dyDescent="0.3">
      <c r="A11" s="2">
        <v>8</v>
      </c>
      <c r="B11" s="32" t="s">
        <v>64</v>
      </c>
      <c r="C11" s="52" t="s">
        <v>80</v>
      </c>
      <c r="D11" s="27" t="s">
        <v>52</v>
      </c>
      <c r="E11" s="56" t="s">
        <v>60</v>
      </c>
      <c r="F11" s="39"/>
      <c r="G11" s="88"/>
      <c r="H11" s="84"/>
      <c r="I11" s="84" t="s">
        <v>69</v>
      </c>
    </row>
    <row r="12" spans="1:9" ht="16.5" thickBot="1" x14ac:dyDescent="0.3">
      <c r="A12" s="2">
        <v>9</v>
      </c>
      <c r="B12" s="32" t="s">
        <v>64</v>
      </c>
      <c r="C12" s="94" t="s">
        <v>106</v>
      </c>
      <c r="D12" s="27" t="s">
        <v>52</v>
      </c>
      <c r="E12" s="57" t="s">
        <v>60</v>
      </c>
      <c r="F12" s="39"/>
      <c r="G12" s="88"/>
      <c r="H12" s="84" t="s">
        <v>69</v>
      </c>
      <c r="I12" s="84"/>
    </row>
    <row r="13" spans="1:9" ht="16.5" thickBot="1" x14ac:dyDescent="0.3">
      <c r="A13" s="2">
        <v>10</v>
      </c>
      <c r="B13" s="32" t="s">
        <v>64</v>
      </c>
      <c r="C13" s="52" t="s">
        <v>81</v>
      </c>
      <c r="D13" s="27" t="s">
        <v>52</v>
      </c>
      <c r="E13" s="30" t="str">
        <f>'2DENR'!F15</f>
        <v>Yes</v>
      </c>
      <c r="F13" s="39"/>
      <c r="G13" s="88"/>
      <c r="H13" s="84"/>
      <c r="I13" s="84" t="s">
        <v>69</v>
      </c>
    </row>
    <row r="14" spans="1:9" ht="16.5" thickBot="1" x14ac:dyDescent="0.3">
      <c r="A14" s="2">
        <v>11</v>
      </c>
      <c r="B14" s="32" t="s">
        <v>64</v>
      </c>
      <c r="C14" s="63" t="s">
        <v>96</v>
      </c>
      <c r="D14" s="27" t="s">
        <v>52</v>
      </c>
      <c r="E14" s="56" t="s">
        <v>60</v>
      </c>
      <c r="F14" s="39"/>
      <c r="G14" s="88"/>
      <c r="H14" s="84"/>
      <c r="I14" s="84"/>
    </row>
    <row r="15" spans="1:9" ht="16.5" thickBot="1" x14ac:dyDescent="0.3">
      <c r="A15" s="33">
        <v>1</v>
      </c>
      <c r="B15" s="34" t="s">
        <v>65</v>
      </c>
      <c r="C15" s="33">
        <f>'3Vols'!B5</f>
        <v>0</v>
      </c>
      <c r="D15" s="33">
        <f>'3Vols'!C5</f>
        <v>0</v>
      </c>
      <c r="E15" s="35"/>
      <c r="F15" s="35"/>
      <c r="G15" s="89"/>
      <c r="H15" s="90"/>
      <c r="I15" s="90"/>
    </row>
    <row r="16" spans="1:9" ht="16.5" thickBot="1" x14ac:dyDescent="0.3">
      <c r="A16" s="33">
        <v>2</v>
      </c>
      <c r="B16" s="34" t="s">
        <v>65</v>
      </c>
      <c r="C16" s="33">
        <f>'3Vols'!B19</f>
        <v>0</v>
      </c>
      <c r="D16" s="33">
        <f>'3Vols'!C19</f>
        <v>0</v>
      </c>
      <c r="E16" s="35"/>
      <c r="F16" s="35"/>
      <c r="G16" s="89"/>
      <c r="H16" s="90"/>
      <c r="I16" s="90"/>
    </row>
    <row r="17" spans="1:9" ht="16.5" thickBot="1" x14ac:dyDescent="0.3">
      <c r="A17" s="33">
        <v>3</v>
      </c>
      <c r="B17" s="34" t="s">
        <v>65</v>
      </c>
      <c r="C17" s="33">
        <f>'3Vols'!B20</f>
        <v>0</v>
      </c>
      <c r="D17" s="33">
        <f>'3Vols'!C20</f>
        <v>0</v>
      </c>
      <c r="E17" s="35"/>
      <c r="F17" s="35"/>
      <c r="G17" s="89"/>
      <c r="H17" s="90"/>
      <c r="I17" s="90"/>
    </row>
    <row r="18" spans="1:9" ht="16.5" thickBot="1" x14ac:dyDescent="0.3">
      <c r="A18" s="91" t="s">
        <v>6</v>
      </c>
      <c r="B18" s="34" t="s">
        <v>65</v>
      </c>
      <c r="C18" s="33">
        <f>'3Vols'!B21</f>
        <v>0</v>
      </c>
      <c r="D18" s="33">
        <f>'3Vols'!C21</f>
        <v>0</v>
      </c>
      <c r="E18" s="35"/>
      <c r="F18" s="35"/>
      <c r="G18" s="89"/>
      <c r="H18" s="90"/>
      <c r="I18" s="90"/>
    </row>
    <row r="19" spans="1:9" s="11" customFormat="1" ht="12.75" x14ac:dyDescent="0.2">
      <c r="A19" s="24" t="s">
        <v>12</v>
      </c>
      <c r="B19" s="24"/>
      <c r="C19" s="25"/>
      <c r="D19" s="25"/>
      <c r="E19" s="25"/>
      <c r="F19" s="25"/>
    </row>
    <row r="20" spans="1:9" s="11" customFormat="1" ht="12.75" x14ac:dyDescent="0.2">
      <c r="A20" s="36" t="s">
        <v>66</v>
      </c>
      <c r="B20" s="24"/>
      <c r="C20" s="25"/>
      <c r="D20" s="25"/>
      <c r="E20" s="25"/>
      <c r="F20" s="25"/>
    </row>
    <row r="21" spans="1:9" s="11" customFormat="1" ht="12.75" x14ac:dyDescent="0.2">
      <c r="A21" s="36" t="s">
        <v>85</v>
      </c>
      <c r="B21" s="24"/>
      <c r="C21" s="25"/>
      <c r="D21" s="25"/>
      <c r="E21" s="25"/>
      <c r="F21" s="25"/>
    </row>
    <row r="22" spans="1:9" s="11" customFormat="1" ht="12.75" x14ac:dyDescent="0.2">
      <c r="A22" s="11" t="s">
        <v>50</v>
      </c>
    </row>
  </sheetData>
  <autoFilter ref="A3:I22"/>
  <mergeCells count="1">
    <mergeCell ref="A1:D1"/>
  </mergeCells>
  <pageMargins left="0.89" right="0.56000000000000005" top="0.85" bottom="0.75" header="0.54" footer="0.81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="85" zoomScaleNormal="100" zoomScaleSheetLayoutView="85" workbookViewId="0">
      <pane ySplit="3" topLeftCell="A4" activePane="bottomLeft" state="frozen"/>
      <selection pane="bottomLeft" activeCell="L15" sqref="L15"/>
    </sheetView>
  </sheetViews>
  <sheetFormatPr defaultRowHeight="15.75" x14ac:dyDescent="0.25"/>
  <cols>
    <col min="1" max="1" width="11.25" customWidth="1"/>
    <col min="2" max="2" width="10.25" customWidth="1"/>
    <col min="3" max="3" width="11.75" customWidth="1"/>
    <col min="4" max="4" width="22.75" customWidth="1"/>
    <col min="5" max="5" width="36" customWidth="1"/>
    <col min="6" max="6" width="10.5" customWidth="1"/>
    <col min="7" max="7" width="34" bestFit="1" customWidth="1"/>
  </cols>
  <sheetData>
    <row r="1" spans="1:11" ht="18.75" x14ac:dyDescent="0.25">
      <c r="A1" s="5" t="s">
        <v>128</v>
      </c>
      <c r="B1" s="5"/>
    </row>
    <row r="2" spans="1:11" ht="21" customHeight="1" thickBot="1" x14ac:dyDescent="0.3">
      <c r="A2" s="5"/>
      <c r="B2" s="5"/>
    </row>
    <row r="3" spans="1:11" s="23" customFormat="1" ht="65.25" customHeight="1" thickBot="1" x14ac:dyDescent="0.3">
      <c r="A3" s="70" t="s">
        <v>15</v>
      </c>
      <c r="B3" s="70" t="s">
        <v>14</v>
      </c>
      <c r="C3" s="71" t="s">
        <v>18</v>
      </c>
      <c r="D3" s="72" t="s">
        <v>32</v>
      </c>
      <c r="E3" s="72" t="s">
        <v>43</v>
      </c>
      <c r="F3" s="93" t="s">
        <v>17</v>
      </c>
      <c r="G3" s="109"/>
      <c r="H3" s="110"/>
      <c r="I3" s="111"/>
      <c r="J3" s="111"/>
      <c r="K3" s="111"/>
    </row>
    <row r="4" spans="1:11" s="66" customFormat="1" thickBot="1" x14ac:dyDescent="0.3">
      <c r="A4" s="69" t="s">
        <v>116</v>
      </c>
      <c r="B4" s="69" t="s">
        <v>26</v>
      </c>
      <c r="C4" s="68" t="s">
        <v>92</v>
      </c>
      <c r="D4" s="73" t="s">
        <v>29</v>
      </c>
      <c r="E4" s="73" t="s">
        <v>115</v>
      </c>
      <c r="F4" s="104">
        <v>6</v>
      </c>
      <c r="G4" s="112"/>
      <c r="H4" s="113"/>
      <c r="I4" s="114"/>
      <c r="J4" s="115"/>
      <c r="K4" s="116"/>
    </row>
    <row r="5" spans="1:11" s="66" customFormat="1" thickBot="1" x14ac:dyDescent="0.3">
      <c r="A5" s="69" t="s">
        <v>116</v>
      </c>
      <c r="B5" s="69" t="s">
        <v>26</v>
      </c>
      <c r="C5" s="68" t="s">
        <v>91</v>
      </c>
      <c r="D5" s="73" t="s">
        <v>29</v>
      </c>
      <c r="E5" s="73" t="s">
        <v>117</v>
      </c>
      <c r="F5" s="105">
        <v>6</v>
      </c>
      <c r="G5" s="112"/>
      <c r="H5" s="113"/>
      <c r="I5" s="114"/>
      <c r="J5" s="115"/>
      <c r="K5" s="116"/>
    </row>
    <row r="6" spans="1:11" s="66" customFormat="1" thickBot="1" x14ac:dyDescent="0.3">
      <c r="A6" s="101" t="s">
        <v>116</v>
      </c>
      <c r="B6" s="101" t="s">
        <v>27</v>
      </c>
      <c r="C6" s="102" t="s">
        <v>92</v>
      </c>
      <c r="D6" s="92" t="s">
        <v>29</v>
      </c>
      <c r="E6" s="92" t="s">
        <v>108</v>
      </c>
      <c r="F6" s="106">
        <v>5</v>
      </c>
      <c r="G6" s="117"/>
      <c r="H6" s="113"/>
      <c r="I6" s="116"/>
      <c r="J6" s="114"/>
      <c r="K6" s="116"/>
    </row>
    <row r="7" spans="1:11" s="66" customFormat="1" thickBot="1" x14ac:dyDescent="0.3">
      <c r="A7" s="101" t="s">
        <v>116</v>
      </c>
      <c r="B7" s="101" t="s">
        <v>27</v>
      </c>
      <c r="C7" s="102" t="s">
        <v>91</v>
      </c>
      <c r="D7" s="92" t="s">
        <v>29</v>
      </c>
      <c r="E7" s="92" t="s">
        <v>118</v>
      </c>
      <c r="F7" s="107">
        <v>5</v>
      </c>
      <c r="G7" s="112"/>
      <c r="H7" s="113"/>
      <c r="I7" s="116"/>
      <c r="J7" s="116"/>
      <c r="K7" s="116"/>
    </row>
    <row r="8" spans="1:11" s="66" customFormat="1" thickBot="1" x14ac:dyDescent="0.3">
      <c r="A8" s="69" t="s">
        <v>116</v>
      </c>
      <c r="B8" s="69" t="s">
        <v>113</v>
      </c>
      <c r="C8" s="68" t="s">
        <v>92</v>
      </c>
      <c r="D8" s="73" t="s">
        <v>29</v>
      </c>
      <c r="E8" s="73" t="s">
        <v>101</v>
      </c>
      <c r="F8" s="107">
        <v>4</v>
      </c>
      <c r="G8" s="117"/>
      <c r="H8" s="113"/>
      <c r="I8" s="115"/>
      <c r="J8" s="116"/>
      <c r="K8" s="116"/>
    </row>
    <row r="9" spans="1:11" s="66" customFormat="1" thickBot="1" x14ac:dyDescent="0.3">
      <c r="A9" s="69" t="s">
        <v>116</v>
      </c>
      <c r="B9" s="69" t="s">
        <v>113</v>
      </c>
      <c r="C9" s="68" t="s">
        <v>91</v>
      </c>
      <c r="D9" s="73" t="s">
        <v>29</v>
      </c>
      <c r="E9" s="73" t="s">
        <v>98</v>
      </c>
      <c r="F9" s="107">
        <v>4</v>
      </c>
      <c r="G9" s="117"/>
      <c r="H9" s="113"/>
      <c r="I9" s="116"/>
      <c r="J9" s="116"/>
      <c r="K9" s="116"/>
    </row>
    <row r="10" spans="1:11" s="66" customFormat="1" thickBot="1" x14ac:dyDescent="0.3">
      <c r="A10" s="101" t="s">
        <v>119</v>
      </c>
      <c r="B10" s="101" t="s">
        <v>110</v>
      </c>
      <c r="C10" s="102" t="s">
        <v>99</v>
      </c>
      <c r="D10" s="92" t="s">
        <v>29</v>
      </c>
      <c r="E10" s="92" t="s">
        <v>120</v>
      </c>
      <c r="F10" s="107">
        <v>8</v>
      </c>
      <c r="G10" s="117"/>
      <c r="H10" s="113"/>
      <c r="I10" s="116"/>
      <c r="J10" s="116"/>
      <c r="K10" s="116"/>
    </row>
    <row r="11" spans="1:11" s="66" customFormat="1" thickBot="1" x14ac:dyDescent="0.3">
      <c r="A11" s="69" t="s">
        <v>119</v>
      </c>
      <c r="B11" s="69" t="s">
        <v>26</v>
      </c>
      <c r="C11" s="68" t="s">
        <v>92</v>
      </c>
      <c r="D11" s="73" t="s">
        <v>29</v>
      </c>
      <c r="E11" s="73" t="s">
        <v>121</v>
      </c>
      <c r="F11" s="107">
        <v>7</v>
      </c>
      <c r="G11" s="117"/>
      <c r="H11" s="113"/>
      <c r="I11" s="116"/>
      <c r="J11" s="116"/>
      <c r="K11" s="116"/>
    </row>
    <row r="12" spans="1:11" s="66" customFormat="1" thickBot="1" x14ac:dyDescent="0.3">
      <c r="A12" s="69" t="s">
        <v>119</v>
      </c>
      <c r="B12" s="69" t="s">
        <v>26</v>
      </c>
      <c r="C12" s="68" t="s">
        <v>91</v>
      </c>
      <c r="D12" s="73" t="s">
        <v>29</v>
      </c>
      <c r="E12" s="73" t="s">
        <v>122</v>
      </c>
      <c r="F12" s="107">
        <v>5</v>
      </c>
      <c r="G12" s="112"/>
      <c r="H12" s="113"/>
      <c r="I12" s="116"/>
      <c r="J12" s="116"/>
      <c r="K12" s="116"/>
    </row>
    <row r="13" spans="1:11" s="67" customFormat="1" thickBot="1" x14ac:dyDescent="0.3">
      <c r="A13" s="101" t="s">
        <v>119</v>
      </c>
      <c r="B13" s="101" t="s">
        <v>27</v>
      </c>
      <c r="C13" s="102" t="s">
        <v>92</v>
      </c>
      <c r="D13" s="92" t="s">
        <v>29</v>
      </c>
      <c r="E13" s="92" t="s">
        <v>101</v>
      </c>
      <c r="F13" s="107">
        <v>5</v>
      </c>
      <c r="G13" s="118"/>
      <c r="H13" s="113"/>
      <c r="I13" s="119"/>
      <c r="J13" s="120"/>
      <c r="K13" s="121"/>
    </row>
    <row r="14" spans="1:11" s="66" customFormat="1" thickBot="1" x14ac:dyDescent="0.3">
      <c r="A14" s="101" t="s">
        <v>119</v>
      </c>
      <c r="B14" s="101" t="s">
        <v>27</v>
      </c>
      <c r="C14" s="102" t="s">
        <v>91</v>
      </c>
      <c r="D14" s="92" t="s">
        <v>29</v>
      </c>
      <c r="E14" s="92" t="s">
        <v>123</v>
      </c>
      <c r="F14" s="108">
        <v>5</v>
      </c>
      <c r="G14" s="112"/>
      <c r="H14" s="122"/>
      <c r="I14" s="116"/>
      <c r="J14" s="114"/>
      <c r="K14" s="116"/>
    </row>
    <row r="15" spans="1:11" s="67" customFormat="1" ht="15" customHeight="1" thickBot="1" x14ac:dyDescent="0.3">
      <c r="A15" s="69" t="s">
        <v>124</v>
      </c>
      <c r="B15" s="74" t="s">
        <v>110</v>
      </c>
      <c r="C15" s="68" t="s">
        <v>92</v>
      </c>
      <c r="D15" s="73" t="s">
        <v>29</v>
      </c>
      <c r="E15" s="73" t="s">
        <v>125</v>
      </c>
      <c r="F15" s="108">
        <v>5</v>
      </c>
      <c r="G15" s="112"/>
      <c r="H15" s="122"/>
      <c r="I15" s="121"/>
      <c r="J15" s="121"/>
      <c r="K15" s="121"/>
    </row>
    <row r="16" spans="1:11" s="67" customFormat="1" ht="15" customHeight="1" thickBot="1" x14ac:dyDescent="0.3">
      <c r="A16" s="69" t="s">
        <v>124</v>
      </c>
      <c r="B16" s="74" t="s">
        <v>110</v>
      </c>
      <c r="C16" s="68" t="s">
        <v>91</v>
      </c>
      <c r="D16" s="73" t="s">
        <v>29</v>
      </c>
      <c r="E16" s="69" t="s">
        <v>93</v>
      </c>
      <c r="F16" s="108">
        <v>5</v>
      </c>
      <c r="G16" s="112"/>
      <c r="H16" s="122"/>
      <c r="I16" s="121"/>
      <c r="J16" s="121"/>
      <c r="K16" s="121"/>
    </row>
    <row r="17" spans="1:11" s="67" customFormat="1" ht="15" customHeight="1" thickBot="1" x14ac:dyDescent="0.3">
      <c r="A17" s="101" t="s">
        <v>124</v>
      </c>
      <c r="B17" s="103" t="s">
        <v>26</v>
      </c>
      <c r="C17" s="102" t="s">
        <v>92</v>
      </c>
      <c r="D17" s="92" t="s">
        <v>29</v>
      </c>
      <c r="E17" s="92" t="s">
        <v>109</v>
      </c>
      <c r="F17" s="108">
        <v>5</v>
      </c>
      <c r="G17" s="112"/>
      <c r="H17" s="122"/>
      <c r="I17" s="121"/>
      <c r="J17" s="121"/>
      <c r="K17" s="121"/>
    </row>
    <row r="18" spans="1:11" s="67" customFormat="1" ht="15" customHeight="1" thickBot="1" x14ac:dyDescent="0.3">
      <c r="A18" s="101" t="s">
        <v>124</v>
      </c>
      <c r="B18" s="103" t="s">
        <v>26</v>
      </c>
      <c r="C18" s="102" t="s">
        <v>91</v>
      </c>
      <c r="D18" s="92" t="s">
        <v>29</v>
      </c>
      <c r="E18" s="101" t="s">
        <v>118</v>
      </c>
      <c r="F18" s="108">
        <v>5</v>
      </c>
      <c r="G18" s="112"/>
      <c r="H18" s="122"/>
      <c r="I18" s="121"/>
      <c r="J18" s="121"/>
      <c r="K18" s="121"/>
    </row>
    <row r="19" spans="1:11" s="67" customFormat="1" ht="15" customHeight="1" thickBot="1" x14ac:dyDescent="0.3">
      <c r="A19" s="69" t="s">
        <v>124</v>
      </c>
      <c r="B19" s="74" t="s">
        <v>27</v>
      </c>
      <c r="C19" s="68" t="s">
        <v>92</v>
      </c>
      <c r="D19" s="73" t="s">
        <v>29</v>
      </c>
      <c r="E19" s="69" t="s">
        <v>126</v>
      </c>
      <c r="F19" s="108">
        <v>4</v>
      </c>
      <c r="G19" s="112"/>
      <c r="H19" s="122"/>
      <c r="I19" s="121"/>
      <c r="J19" s="121"/>
      <c r="K19" s="121"/>
    </row>
    <row r="20" spans="1:11" s="67" customFormat="1" ht="15" customHeight="1" thickBot="1" x14ac:dyDescent="0.3">
      <c r="A20" s="69" t="s">
        <v>124</v>
      </c>
      <c r="B20" s="74" t="s">
        <v>27</v>
      </c>
      <c r="C20" s="68" t="s">
        <v>99</v>
      </c>
      <c r="D20" s="73" t="s">
        <v>29</v>
      </c>
      <c r="E20" s="69" t="s">
        <v>127</v>
      </c>
      <c r="F20" s="108">
        <v>6</v>
      </c>
      <c r="G20" s="112"/>
      <c r="H20" s="122"/>
      <c r="I20" s="121"/>
      <c r="J20" s="121"/>
      <c r="K20" s="121"/>
    </row>
    <row r="21" spans="1:11" s="23" customFormat="1" ht="15" x14ac:dyDescent="0.25">
      <c r="A21" s="75"/>
      <c r="B21" s="75"/>
      <c r="C21" s="76"/>
      <c r="D21" s="77"/>
      <c r="E21" s="77"/>
      <c r="F21" s="78"/>
      <c r="G21" s="123"/>
      <c r="H21" s="124"/>
      <c r="I21" s="125"/>
      <c r="J21" s="126"/>
      <c r="K21" s="127"/>
    </row>
    <row r="22" spans="1:11" s="23" customFormat="1" ht="15" x14ac:dyDescent="0.25">
      <c r="A22" s="75"/>
      <c r="B22" s="75"/>
      <c r="C22" s="76"/>
      <c r="D22" s="77"/>
      <c r="E22" s="77"/>
      <c r="F22" s="78"/>
      <c r="G22" s="61"/>
      <c r="H22" s="62"/>
      <c r="I22" s="60"/>
    </row>
    <row r="23" spans="1:11" s="1" customFormat="1" ht="15" x14ac:dyDescent="0.25">
      <c r="A23" s="79"/>
      <c r="B23" s="79"/>
      <c r="C23" s="79"/>
      <c r="D23" s="79"/>
      <c r="E23" s="80" t="s">
        <v>28</v>
      </c>
      <c r="F23" s="81">
        <f>SUM(F4:F20)</f>
        <v>90</v>
      </c>
      <c r="I23" s="59"/>
    </row>
    <row r="24" spans="1:11" s="11" customFormat="1" ht="12.75" x14ac:dyDescent="0.2">
      <c r="A24" s="82" t="s">
        <v>12</v>
      </c>
      <c r="B24" s="82"/>
      <c r="C24" s="82"/>
      <c r="D24" s="82"/>
      <c r="E24" s="82"/>
      <c r="F24" s="82"/>
    </row>
    <row r="25" spans="1:11" s="11" customFormat="1" ht="12.75" x14ac:dyDescent="0.2">
      <c r="A25" s="82" t="s">
        <v>54</v>
      </c>
      <c r="B25" s="82"/>
      <c r="C25" s="82"/>
      <c r="D25" s="82"/>
      <c r="E25" s="82"/>
      <c r="F25" s="82"/>
    </row>
    <row r="26" spans="1:11" s="11" customFormat="1" ht="12.75" x14ac:dyDescent="0.2">
      <c r="A26" s="82" t="s">
        <v>51</v>
      </c>
      <c r="B26" s="82"/>
      <c r="C26" s="82"/>
      <c r="D26" s="82"/>
      <c r="E26" s="82"/>
      <c r="F26" s="82"/>
    </row>
    <row r="27" spans="1:11" s="11" customFormat="1" ht="12.75" x14ac:dyDescent="0.2">
      <c r="A27" s="82" t="s">
        <v>19</v>
      </c>
      <c r="B27" s="82"/>
      <c r="C27" s="82"/>
      <c r="D27" s="82"/>
      <c r="E27" s="82"/>
      <c r="F27" s="82"/>
    </row>
    <row r="28" spans="1:11" s="11" customFormat="1" ht="12.75" x14ac:dyDescent="0.2">
      <c r="A28" s="82" t="s">
        <v>55</v>
      </c>
      <c r="B28" s="82"/>
      <c r="C28" s="82"/>
      <c r="D28" s="82"/>
      <c r="E28" s="82"/>
      <c r="F28" s="82"/>
    </row>
    <row r="29" spans="1:11" s="11" customFormat="1" ht="12.75" x14ac:dyDescent="0.2"/>
  </sheetData>
  <phoneticPr fontId="32" type="noConversion"/>
  <pageMargins left="0.94" right="0.118110236220472" top="0.64" bottom="0.48" header="0.55118110236220497" footer="1.4"/>
  <pageSetup paperSize="9" orientation="landscape" horizontalDpi="4294967293" verticalDpi="4294967293" r:id="rId1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view="pageBreakPreview" zoomScaleNormal="71" zoomScaleSheetLayoutView="100" workbookViewId="0">
      <selection activeCell="K13" sqref="K13"/>
    </sheetView>
  </sheetViews>
  <sheetFormatPr defaultRowHeight="15.75" x14ac:dyDescent="0.25"/>
  <sheetData>
    <row r="1" spans="1:1" ht="18.75" x14ac:dyDescent="0.25">
      <c r="A1" s="5" t="s">
        <v>75</v>
      </c>
    </row>
    <row r="2" spans="1:1" s="11" customFormat="1" ht="12.75" x14ac:dyDescent="0.2">
      <c r="A2" s="11" t="s">
        <v>76</v>
      </c>
    </row>
    <row r="21" spans="1:3" ht="28.5" customHeight="1" x14ac:dyDescent="0.25"/>
    <row r="27" spans="1:3" x14ac:dyDescent="0.25">
      <c r="A27" s="45" t="s">
        <v>12</v>
      </c>
    </row>
    <row r="28" spans="1:3" x14ac:dyDescent="0.25">
      <c r="A28" t="s">
        <v>20</v>
      </c>
    </row>
    <row r="30" spans="1:3" x14ac:dyDescent="0.25">
      <c r="B30" t="s">
        <v>33</v>
      </c>
    </row>
    <row r="31" spans="1:3" x14ac:dyDescent="0.25">
      <c r="C31" t="s">
        <v>90</v>
      </c>
    </row>
  </sheetData>
  <pageMargins left="1.1499999999999999" right="0.70866141732283472" top="0.41" bottom="0.16" header="0.41" footer="0.31496062992125984"/>
  <pageSetup paperSize="9" scale="11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1GD</vt:lpstr>
      <vt:lpstr>2DENR</vt:lpstr>
      <vt:lpstr>3Vols</vt:lpstr>
      <vt:lpstr>4Sctors</vt:lpstr>
      <vt:lpstr>map1</vt:lpstr>
      <vt:lpstr>5Tms</vt:lpstr>
      <vt:lpstr>6Skdt</vt:lpstr>
      <vt:lpstr>map2</vt:lpstr>
      <vt:lpstr>'1GD'!Print_Area</vt:lpstr>
      <vt:lpstr>'2DENR'!Print_Area</vt:lpstr>
      <vt:lpstr>'6Skdt'!Print_Area</vt:lpstr>
      <vt:lpstr>'map1'!Print_Area</vt:lpstr>
      <vt:lpstr>'map2'!Print_Area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DENR-FMB</cp:lastModifiedBy>
  <cp:lastPrinted>2022-06-16T08:54:04Z</cp:lastPrinted>
  <dcterms:created xsi:type="dcterms:W3CDTF">2016-04-14T03:32:15Z</dcterms:created>
  <dcterms:modified xsi:type="dcterms:W3CDTF">2023-06-21T09:33:45Z</dcterms:modified>
</cp:coreProperties>
</file>